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WC_IOT" sheetId="1" r:id="rId4"/>
  </sheets>
  <definedNames>
    <definedName name="_xlfn.COUNTIFS">#NAME?</definedName>
    <definedName name="_xlfn.IFERROR">#NAME?</definedName>
  </definedNames>
  <calcPr/>
  <extLst>
    <ext uri="GoogleSheetsCustomDataVersion2">
      <go:sheetsCustomData xmlns:go="http://customooxmlschemas.google.com/" r:id="rId5" roundtripDataChecksum="bXXmRAExfq7Wyn2CTssKmwTKz3QK+ELy31yeojjRpk4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28">
      <text>
        <t xml:space="preserve">======
ID#AAABcW51dZI
Author    (2025-01-29 04:32:03)
Author:</t>
      </text>
    </comment>
  </commentList>
  <extLst>
    <ext uri="GoogleSheetsCustomDataVersion2">
      <go:sheetsCustomData xmlns:go="http://customooxmlschemas.google.com/" r:id="rId1" roundtripDataSignature="AMtx7mgdCZicQZNADd8eZ/OO56HGiuxjPA=="/>
    </ext>
  </extLst>
</comments>
</file>

<file path=xl/sharedStrings.xml><?xml version="1.0" encoding="utf-8"?>
<sst xmlns="http://schemas.openxmlformats.org/spreadsheetml/2006/main" count="100" uniqueCount="35">
  <si>
    <t>Swami Keshvanand Institute of Technology, Management &amp; Gramothan, Jaipur</t>
  </si>
  <si>
    <t>ODD SEM. 2024-2025, IOT</t>
  </si>
  <si>
    <t xml:space="preserve">       Attainment of Course Outcomes</t>
  </si>
  <si>
    <t>COURSE  NAME (with CODE):  ITC, 5CIT3-01</t>
  </si>
  <si>
    <t xml:space="preserve">CO1: Describe the concept of information and entropy.             
             </t>
  </si>
  <si>
    <t xml:space="preserve">CO2: Examine source coding schemes for data compaction in context of source coding as well as channel coding theorem.       
</t>
  </si>
  <si>
    <t xml:space="preserve">CO3: Analyze error detection and correction using linear block codes.             
</t>
  </si>
  <si>
    <t xml:space="preserve">CO4: Justify properties of Galois fields (GF) polynomials along with the generation of cyclic codes             
</t>
  </si>
  <si>
    <t>CO5:Design Convolutional encoders of different rates, code tree, trellis and state diagram</t>
  </si>
  <si>
    <t>Midterm-I</t>
  </si>
  <si>
    <t>Midterm-II</t>
  </si>
  <si>
    <t xml:space="preserve">Sections / CO </t>
  </si>
  <si>
    <t>CO1</t>
  </si>
  <si>
    <t>CO2</t>
  </si>
  <si>
    <t>CO3</t>
  </si>
  <si>
    <t>CO4</t>
  </si>
  <si>
    <t>CO5</t>
  </si>
  <si>
    <t>%</t>
  </si>
  <si>
    <t>Level</t>
  </si>
  <si>
    <t>6CS-IOT</t>
  </si>
  <si>
    <t>CO % Average</t>
  </si>
  <si>
    <t>Assignment-I</t>
  </si>
  <si>
    <t>Assignment-II</t>
  </si>
  <si>
    <t>Unit-I</t>
  </si>
  <si>
    <t>Unit-2</t>
  </si>
  <si>
    <t>Overall Course Attainment</t>
  </si>
  <si>
    <t>Direct Internal assessment tools</t>
  </si>
  <si>
    <t>Weightage</t>
  </si>
  <si>
    <t>Attainment of COs</t>
  </si>
  <si>
    <t>MIDTERM-I</t>
  </si>
  <si>
    <t>-</t>
  </si>
  <si>
    <t>MIDTERM-II</t>
  </si>
  <si>
    <t>Unit Test-I</t>
  </si>
  <si>
    <t>Unit Test-II</t>
  </si>
  <si>
    <t>With Weightage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</si>
</sst>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Calibri"/>
      <scheme val="minor"/>
    </font>
    <font>
      <b/>
      <sz val="14.0"/>
      <color rgb="FF000000"/>
      <name val="Times New Roman"/>
    </font>
    <font/>
    <font>
      <b/>
      <sz val="12.0"/>
      <color rgb="FF000000"/>
      <name val="Times New Roman"/>
    </font>
    <font>
      <b/>
      <sz val="11.0"/>
      <color rgb="FF000000"/>
      <name val="Times New Roman"/>
    </font>
    <font>
      <b/>
      <sz val="12.0"/>
      <color rgb="FF000000"/>
      <name val="Calibri"/>
    </font>
    <font>
      <sz val="12.0"/>
      <color rgb="FF000000"/>
      <name val="Times New Roman"/>
    </font>
    <font>
      <b/>
      <sz val="12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sz val="12.0"/>
      <color theme="1"/>
      <name val="Times New Roman"/>
    </font>
    <font>
      <b/>
      <sz val="8.0"/>
      <color theme="1"/>
      <name val="Times New Roman"/>
    </font>
    <font>
      <b/>
      <sz val="14.0"/>
      <color theme="1"/>
      <name val="Times New Roman"/>
    </font>
    <font>
      <color theme="1"/>
      <name val="Calibri"/>
      <scheme val="minor"/>
    </font>
  </fonts>
  <fills count="8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theme="9"/>
        <bgColor theme="9"/>
      </patternFill>
    </fill>
    <fill>
      <patternFill patternType="solid">
        <fgColor rgb="FFC4BD97"/>
        <bgColor rgb="FFC4BD97"/>
      </patternFill>
    </fill>
    <fill>
      <patternFill patternType="solid">
        <fgColor rgb="FFD99594"/>
        <bgColor rgb="FFD99594"/>
      </patternFill>
    </fill>
    <fill>
      <patternFill patternType="solid">
        <fgColor rgb="FFFBD4B4"/>
        <bgColor rgb="FFFBD4B4"/>
      </patternFill>
    </fill>
    <fill>
      <patternFill patternType="solid">
        <fgColor rgb="FFD6E3BC"/>
        <bgColor rgb="FFD6E3BC"/>
      </patternFill>
    </fill>
  </fills>
  <borders count="1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4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1" fillId="2" fontId="3" numFmtId="49" xfId="0" applyAlignment="1" applyBorder="1" applyFont="1" applyNumberFormat="1">
      <alignment horizontal="center" shrinkToFit="0" vertical="center" wrapText="0"/>
    </xf>
    <xf borderId="1" fillId="2" fontId="4" numFmtId="49" xfId="0" applyAlignment="1" applyBorder="1" applyFont="1" applyNumberFormat="1">
      <alignment horizontal="center" shrinkToFit="0" vertical="bottom" wrapText="0"/>
    </xf>
    <xf borderId="1" fillId="2" fontId="5" numFmtId="49" xfId="0" applyAlignment="1" applyBorder="1" applyFont="1" applyNumberFormat="1">
      <alignment horizontal="left" shrinkToFit="0" vertical="center" wrapText="0"/>
    </xf>
    <xf borderId="4" fillId="2" fontId="3" numFmtId="0" xfId="0" applyAlignment="1" applyBorder="1" applyFont="1">
      <alignment horizontal="center" shrinkToFit="0" vertical="center" wrapText="0"/>
    </xf>
    <xf borderId="5" fillId="2" fontId="3" numFmtId="0" xfId="0" applyAlignment="1" applyBorder="1" applyFont="1">
      <alignment horizontal="center" shrinkToFit="0" vertical="center" wrapText="0"/>
    </xf>
    <xf borderId="6" fillId="0" fontId="2" numFmtId="0" xfId="0" applyBorder="1" applyFont="1"/>
    <xf borderId="7" fillId="0" fontId="2" numFmtId="0" xfId="0" applyBorder="1" applyFont="1"/>
    <xf borderId="1" fillId="2" fontId="6" numFmtId="49" xfId="0" applyAlignment="1" applyBorder="1" applyFont="1" applyNumberFormat="1">
      <alignment shrinkToFit="0" vertical="center" wrapText="0"/>
    </xf>
    <xf borderId="1" fillId="0" fontId="6" numFmtId="0" xfId="0" applyAlignment="1" applyBorder="1" applyFont="1">
      <alignment horizontal="left" shrinkToFit="0" vertical="center" wrapText="1"/>
    </xf>
    <xf borderId="1" fillId="2" fontId="6" numFmtId="49" xfId="0" applyAlignment="1" applyBorder="1" applyFont="1" applyNumberFormat="1">
      <alignment horizontal="left" shrinkToFit="0" vertical="center" wrapText="0"/>
    </xf>
    <xf borderId="8" fillId="2" fontId="3" numFmtId="0" xfId="0" applyAlignment="1" applyBorder="1" applyFont="1">
      <alignment horizontal="center" shrinkToFit="0" vertical="center" wrapText="0"/>
    </xf>
    <xf borderId="8" fillId="2" fontId="3" numFmtId="49" xfId="0" applyAlignment="1" applyBorder="1" applyFont="1" applyNumberFormat="1">
      <alignment horizontal="center" shrinkToFit="0" vertical="center" wrapText="0"/>
    </xf>
    <xf borderId="8" fillId="2" fontId="6" numFmtId="0" xfId="0" applyAlignment="1" applyBorder="1" applyFont="1">
      <alignment shrinkToFit="0" vertical="bottom" wrapText="1"/>
    </xf>
    <xf borderId="9" fillId="2" fontId="3" numFmtId="0" xfId="0" applyAlignment="1" applyBorder="1" applyFont="1">
      <alignment horizontal="center" shrinkToFit="0" vertical="bottom" wrapText="1"/>
    </xf>
    <xf borderId="8" fillId="0" fontId="7" numFmtId="0" xfId="0" applyAlignment="1" applyBorder="1" applyFont="1">
      <alignment shrinkToFit="0" vertical="top" wrapText="0"/>
    </xf>
    <xf borderId="1" fillId="0" fontId="7" numFmtId="0" xfId="0" applyAlignment="1" applyBorder="1" applyFont="1">
      <alignment horizontal="center" shrinkToFit="0" vertical="center" wrapText="0"/>
    </xf>
    <xf borderId="0" fillId="0" fontId="8" numFmtId="0" xfId="0" applyAlignment="1" applyFont="1">
      <alignment shrinkToFit="0" vertical="bottom" wrapText="0"/>
    </xf>
    <xf borderId="3" fillId="0" fontId="7" numFmtId="0" xfId="0" applyAlignment="1" applyBorder="1" applyFont="1">
      <alignment horizontal="center" shrinkToFit="0" vertical="center" wrapText="0"/>
    </xf>
    <xf borderId="0" fillId="0" fontId="9" numFmtId="9" xfId="0" applyAlignment="1" applyFont="1" applyNumberFormat="1">
      <alignment horizontal="center" readingOrder="1" shrinkToFit="0" vertical="center" wrapText="1"/>
    </xf>
    <xf borderId="8" fillId="0" fontId="7" numFmtId="0" xfId="0" applyAlignment="1" applyBorder="1" applyFont="1">
      <alignment shrinkToFit="0" vertical="bottom" wrapText="0"/>
    </xf>
    <xf borderId="8" fillId="3" fontId="7" numFmtId="10" xfId="0" applyAlignment="1" applyBorder="1" applyFill="1" applyFont="1" applyNumberFormat="1">
      <alignment horizontal="center" shrinkToFit="0" vertical="bottom" wrapText="0"/>
    </xf>
    <xf borderId="10" fillId="4" fontId="10" numFmtId="0" xfId="0" applyAlignment="1" applyBorder="1" applyFill="1" applyFont="1">
      <alignment horizontal="center" shrinkToFit="0" vertical="bottom" wrapText="0"/>
    </xf>
    <xf borderId="11" fillId="0" fontId="2" numFmtId="0" xfId="0" applyBorder="1" applyFont="1"/>
    <xf borderId="0" fillId="0" fontId="11" numFmtId="9" xfId="0" applyAlignment="1" applyFont="1" applyNumberFormat="1">
      <alignment horizontal="center" readingOrder="1" shrinkToFit="0" vertical="top" wrapText="1"/>
    </xf>
    <xf borderId="0" fillId="0" fontId="9" numFmtId="10" xfId="0" applyAlignment="1" applyFont="1" applyNumberFormat="1">
      <alignment horizontal="center" readingOrder="1" shrinkToFit="0" vertical="center" wrapText="1"/>
    </xf>
    <xf borderId="1" fillId="2" fontId="3" numFmtId="0" xfId="0" applyAlignment="1" applyBorder="1" applyFont="1">
      <alignment horizontal="center" shrinkToFit="0" vertical="bottom" wrapText="1"/>
    </xf>
    <xf borderId="12" fillId="2" fontId="3" numFmtId="0" xfId="0" applyAlignment="1" applyBorder="1" applyFont="1">
      <alignment horizontal="center" shrinkToFit="0" vertical="bottom" wrapText="1"/>
    </xf>
    <xf borderId="13" fillId="2" fontId="3" numFmtId="0" xfId="0" applyAlignment="1" applyBorder="1" applyFont="1">
      <alignment horizontal="center" shrinkToFit="0" vertical="bottom" wrapText="1"/>
    </xf>
    <xf borderId="0" fillId="0" fontId="12" numFmtId="9" xfId="0" applyAlignment="1" applyFont="1" applyNumberFormat="1">
      <alignment horizontal="center" readingOrder="1" shrinkToFit="0" vertical="center" wrapText="1"/>
    </xf>
    <xf borderId="8" fillId="3" fontId="8" numFmtId="9" xfId="0" applyAlignment="1" applyBorder="1" applyFont="1" applyNumberFormat="1">
      <alignment horizontal="center" shrinkToFit="0" vertical="bottom" wrapText="0"/>
    </xf>
    <xf borderId="8" fillId="4" fontId="10" numFmtId="0" xfId="0" applyAlignment="1" applyBorder="1" applyFont="1">
      <alignment horizontal="center" shrinkToFit="0" vertical="bottom" wrapText="0"/>
    </xf>
    <xf borderId="8" fillId="0" fontId="8" numFmtId="0" xfId="0" applyAlignment="1" applyBorder="1" applyFont="1">
      <alignment horizontal="center" shrinkToFit="0" vertical="bottom" wrapText="0"/>
    </xf>
    <xf borderId="2" fillId="0" fontId="7" numFmtId="0" xfId="0" applyAlignment="1" applyBorder="1" applyFont="1">
      <alignment horizontal="center" shrinkToFit="0" vertical="center" wrapText="0"/>
    </xf>
    <xf borderId="0" fillId="0" fontId="9" numFmtId="10" xfId="0" applyAlignment="1" applyFont="1" applyNumberFormat="1">
      <alignment horizontal="center" readingOrder="1" shrinkToFit="0" vertical="top" wrapText="1"/>
    </xf>
    <xf borderId="8" fillId="3" fontId="8" numFmtId="10" xfId="0" applyAlignment="1" applyBorder="1" applyFont="1" applyNumberFormat="1">
      <alignment horizontal="center" shrinkToFit="0" vertical="bottom" wrapText="0"/>
    </xf>
    <xf borderId="1" fillId="5" fontId="8" numFmtId="0" xfId="0" applyAlignment="1" applyBorder="1" applyFill="1" applyFont="1">
      <alignment horizontal="center" shrinkToFit="0" vertical="bottom" wrapText="0"/>
    </xf>
    <xf borderId="1" fillId="6" fontId="8" numFmtId="0" xfId="0" applyAlignment="1" applyBorder="1" applyFill="1" applyFont="1">
      <alignment horizontal="center" shrinkToFit="0" vertical="bottom" wrapText="1"/>
    </xf>
    <xf borderId="8" fillId="6" fontId="8" numFmtId="0" xfId="0" applyAlignment="1" applyBorder="1" applyFont="1">
      <alignment shrinkToFit="0" vertical="bottom" wrapText="1"/>
    </xf>
    <xf borderId="0" fillId="0" fontId="13" numFmtId="0" xfId="0" applyAlignment="1" applyFont="1">
      <alignment shrinkToFit="0" wrapText="1"/>
    </xf>
    <xf borderId="1" fillId="0" fontId="8" numFmtId="0" xfId="0" applyAlignment="1" applyBorder="1" applyFont="1">
      <alignment shrinkToFit="0" vertical="bottom" wrapText="0"/>
    </xf>
    <xf borderId="3" fillId="0" fontId="8" numFmtId="0" xfId="0" applyAlignment="1" applyBorder="1" applyFont="1">
      <alignment shrinkToFit="0" vertical="bottom" wrapText="0"/>
    </xf>
    <xf borderId="8" fillId="0" fontId="8" numFmtId="0" xfId="0" applyAlignment="1" applyBorder="1" applyFont="1">
      <alignment shrinkToFit="0" vertical="bottom" wrapText="0"/>
    </xf>
    <xf borderId="1" fillId="0" fontId="8" numFmtId="0" xfId="0" applyAlignment="1" applyBorder="1" applyFont="1">
      <alignment horizontal="center" shrinkToFit="0" vertical="bottom" wrapText="0"/>
    </xf>
    <xf borderId="8" fillId="7" fontId="8" numFmtId="0" xfId="0" applyAlignment="1" applyBorder="1" applyFill="1" applyFont="1">
      <alignment horizontal="center" shrinkToFit="0" vertical="bottom" wrapText="0"/>
    </xf>
    <xf borderId="8" fillId="0" fontId="8" numFmtId="2" xfId="0" applyAlignment="1" applyBorder="1" applyFont="1" applyNumberFormat="1">
      <alignment horizontal="center" shrinkToFit="0" vertical="bottom" wrapText="0"/>
    </xf>
    <xf borderId="8" fillId="0" fontId="8" numFmtId="2" xfId="0" applyAlignment="1" applyBorder="1" applyFont="1" applyNumberFormat="1">
      <alignment horizontal="center" readingOrder="0" shrinkToFit="0" vertical="bottom" wrapText="0"/>
    </xf>
    <xf borderId="2" fillId="0" fontId="8" numFmtId="0" xfId="0" applyAlignment="1" applyBorder="1" applyFont="1">
      <alignment horizontal="center" shrinkToFit="0" vertical="bottom" wrapText="0"/>
    </xf>
    <xf borderId="9" fillId="6" fontId="8" numFmtId="0" xfId="0" applyAlignment="1" applyBorder="1" applyFont="1">
      <alignment horizontal="center" shrinkToFit="0" vertical="bottom" wrapText="0"/>
    </xf>
    <xf borderId="8" fillId="6" fontId="8" numFmtId="0" xfId="0" applyAlignment="1" applyBorder="1" applyFont="1">
      <alignment horizontal="center" shrinkToFit="0" vertical="bottom" wrapText="0"/>
    </xf>
    <xf borderId="8" fillId="5" fontId="8" numFmtId="0" xfId="0" applyAlignment="1" applyBorder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0"/>
    <col customWidth="1" min="2" max="2" width="11.0"/>
    <col customWidth="1" min="3" max="3" width="10.86"/>
    <col customWidth="1" min="4" max="4" width="10.29"/>
    <col customWidth="1" min="5" max="5" width="5.29"/>
    <col customWidth="1" min="6" max="6" width="9.57"/>
    <col customWidth="1" min="7" max="7" width="5.0"/>
    <col customWidth="1" min="8" max="8" width="8.43"/>
    <col customWidth="1" min="9" max="9" width="6.0"/>
    <col customWidth="1" min="10" max="10" width="8.57"/>
    <col customWidth="1" min="11" max="11" width="7.0"/>
    <col customWidth="1" min="12" max="26" width="8.0"/>
  </cols>
  <sheetData>
    <row r="1" ht="18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ht="15.75" customHeight="1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</row>
    <row r="3">
      <c r="A3" s="5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</row>
    <row r="4">
      <c r="A4" s="6" t="s">
        <v>3</v>
      </c>
      <c r="B4" s="2"/>
      <c r="C4" s="2"/>
      <c r="D4" s="2"/>
      <c r="E4" s="2"/>
      <c r="F4" s="2"/>
      <c r="G4" s="2"/>
      <c r="H4" s="2"/>
      <c r="I4" s="2"/>
      <c r="J4" s="2"/>
      <c r="K4" s="3"/>
    </row>
    <row r="5" ht="15.75" customHeight="1">
      <c r="A5" s="7"/>
      <c r="B5" s="8"/>
      <c r="C5" s="9"/>
      <c r="D5" s="9"/>
      <c r="E5" s="9"/>
      <c r="F5" s="9"/>
      <c r="G5" s="9"/>
      <c r="H5" s="9"/>
      <c r="I5" s="9"/>
      <c r="J5" s="9"/>
      <c r="K5" s="10"/>
    </row>
    <row r="6" ht="15.75" customHeight="1">
      <c r="A6" s="11" t="s">
        <v>4</v>
      </c>
      <c r="B6" s="2"/>
      <c r="C6" s="2"/>
      <c r="D6" s="2"/>
      <c r="E6" s="2"/>
      <c r="F6" s="2"/>
      <c r="G6" s="2"/>
      <c r="H6" s="2"/>
      <c r="I6" s="2"/>
      <c r="J6" s="2"/>
      <c r="K6" s="3"/>
    </row>
    <row r="7" ht="15.75" customHeight="1">
      <c r="A7" s="12" t="s">
        <v>5</v>
      </c>
      <c r="B7" s="2"/>
      <c r="C7" s="2"/>
      <c r="D7" s="2"/>
      <c r="E7" s="2"/>
      <c r="F7" s="2"/>
      <c r="G7" s="2"/>
      <c r="H7" s="2"/>
      <c r="I7" s="2"/>
      <c r="J7" s="2"/>
      <c r="K7" s="3"/>
    </row>
    <row r="8" ht="15.75" customHeight="1">
      <c r="A8" s="13" t="s">
        <v>6</v>
      </c>
      <c r="B8" s="2"/>
      <c r="C8" s="2"/>
      <c r="D8" s="2"/>
      <c r="E8" s="2"/>
      <c r="F8" s="2"/>
      <c r="G8" s="2"/>
      <c r="H8" s="2"/>
      <c r="I8" s="2"/>
      <c r="J8" s="2"/>
      <c r="K8" s="3"/>
    </row>
    <row r="9" ht="15.75" customHeight="1">
      <c r="A9" s="13" t="s">
        <v>7</v>
      </c>
      <c r="B9" s="2"/>
      <c r="C9" s="2"/>
      <c r="D9" s="2"/>
      <c r="E9" s="2"/>
      <c r="F9" s="2"/>
      <c r="G9" s="2"/>
      <c r="H9" s="2"/>
      <c r="I9" s="2"/>
      <c r="J9" s="2"/>
      <c r="K9" s="3"/>
    </row>
    <row r="10" ht="21.0" customHeight="1">
      <c r="A10" s="13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3"/>
    </row>
    <row r="11" ht="15.75" customHeight="1">
      <c r="A11" s="14"/>
      <c r="B11" s="14"/>
      <c r="C11" s="15"/>
      <c r="D11" s="15"/>
      <c r="E11" s="16"/>
      <c r="F11" s="16"/>
      <c r="G11" s="16"/>
      <c r="H11" s="16"/>
      <c r="I11" s="16"/>
      <c r="J11" s="16"/>
      <c r="K11" s="16"/>
    </row>
    <row r="12" ht="15.75" customHeight="1">
      <c r="A12" s="14"/>
      <c r="B12" s="4" t="s">
        <v>9</v>
      </c>
      <c r="C12" s="2"/>
      <c r="D12" s="2"/>
      <c r="E12" s="3"/>
      <c r="F12" s="17" t="s">
        <v>10</v>
      </c>
      <c r="G12" s="2"/>
      <c r="H12" s="2"/>
      <c r="I12" s="2"/>
      <c r="J12" s="2"/>
      <c r="K12" s="3"/>
    </row>
    <row r="13" ht="26.25" customHeight="1">
      <c r="A13" s="18" t="s">
        <v>11</v>
      </c>
      <c r="B13" s="19" t="s">
        <v>12</v>
      </c>
      <c r="C13" s="3"/>
      <c r="D13" s="19" t="s">
        <v>13</v>
      </c>
      <c r="E13" s="3"/>
      <c r="F13" s="19" t="s">
        <v>14</v>
      </c>
      <c r="G13" s="3"/>
      <c r="H13" s="19" t="s">
        <v>15</v>
      </c>
      <c r="I13" s="3"/>
      <c r="J13" s="19" t="s">
        <v>16</v>
      </c>
      <c r="K13" s="3"/>
      <c r="M13" s="20"/>
      <c r="N13" s="20"/>
      <c r="O13" s="20"/>
      <c r="P13" s="20"/>
    </row>
    <row r="14" ht="26.25" customHeight="1">
      <c r="A14" s="18"/>
      <c r="B14" s="19" t="s">
        <v>17</v>
      </c>
      <c r="C14" s="21" t="s">
        <v>18</v>
      </c>
      <c r="D14" s="19" t="s">
        <v>17</v>
      </c>
      <c r="E14" s="21" t="s">
        <v>18</v>
      </c>
      <c r="F14" s="19" t="s">
        <v>17</v>
      </c>
      <c r="G14" s="21" t="s">
        <v>18</v>
      </c>
      <c r="H14" s="19" t="s">
        <v>17</v>
      </c>
      <c r="I14" s="21" t="s">
        <v>18</v>
      </c>
      <c r="J14" s="19" t="s">
        <v>17</v>
      </c>
      <c r="K14" s="21" t="s">
        <v>18</v>
      </c>
      <c r="M14" s="22"/>
    </row>
    <row r="15" ht="16.5" customHeight="1">
      <c r="A15" s="23" t="s">
        <v>19</v>
      </c>
      <c r="B15" s="24">
        <v>0.6489</v>
      </c>
      <c r="C15" s="25">
        <v>2.0</v>
      </c>
      <c r="D15" s="24">
        <v>0.5508</v>
      </c>
      <c r="E15" s="25">
        <v>2.0</v>
      </c>
      <c r="F15" s="24">
        <v>0.7288</v>
      </c>
      <c r="G15" s="25">
        <v>3.0</v>
      </c>
      <c r="H15" s="24">
        <v>0.46</v>
      </c>
      <c r="I15" s="25">
        <v>1.0</v>
      </c>
      <c r="J15" s="24">
        <v>0.69</v>
      </c>
      <c r="K15" s="25">
        <v>2.0</v>
      </c>
      <c r="M15" s="20"/>
      <c r="N15" s="20"/>
      <c r="O15" s="20"/>
      <c r="P15" s="20"/>
    </row>
    <row r="16" ht="16.5" customHeight="1">
      <c r="A16" s="23" t="s">
        <v>20</v>
      </c>
      <c r="B16" s="24">
        <v>0.6489</v>
      </c>
      <c r="C16" s="26"/>
      <c r="D16" s="24">
        <v>0.5508</v>
      </c>
      <c r="E16" s="26"/>
      <c r="F16" s="24">
        <v>0.7288</v>
      </c>
      <c r="G16" s="26"/>
      <c r="H16" s="24">
        <v>0.46</v>
      </c>
      <c r="I16" s="26"/>
      <c r="J16" s="24">
        <v>0.69</v>
      </c>
      <c r="K16" s="26"/>
      <c r="M16" s="20"/>
      <c r="N16" s="20"/>
      <c r="O16" s="27"/>
    </row>
    <row r="17">
      <c r="M17" s="28"/>
    </row>
    <row r="18" ht="15.75" customHeight="1">
      <c r="A18" s="14"/>
      <c r="B18" s="4" t="s">
        <v>21</v>
      </c>
      <c r="C18" s="2"/>
      <c r="D18" s="2"/>
      <c r="E18" s="2"/>
      <c r="F18" s="29" t="s">
        <v>22</v>
      </c>
      <c r="G18" s="2"/>
      <c r="H18" s="2"/>
      <c r="I18" s="2"/>
      <c r="J18" s="30"/>
      <c r="K18" s="31"/>
      <c r="M18" s="20"/>
      <c r="N18" s="20"/>
      <c r="O18" s="20"/>
      <c r="P18" s="20"/>
    </row>
    <row r="19" ht="16.5" customHeight="1">
      <c r="A19" s="18" t="s">
        <v>11</v>
      </c>
      <c r="B19" s="19" t="s">
        <v>12</v>
      </c>
      <c r="C19" s="3"/>
      <c r="D19" s="19" t="s">
        <v>13</v>
      </c>
      <c r="E19" s="3"/>
      <c r="F19" s="19" t="s">
        <v>14</v>
      </c>
      <c r="G19" s="3"/>
      <c r="H19" s="19" t="s">
        <v>15</v>
      </c>
      <c r="I19" s="3"/>
      <c r="J19" s="19" t="s">
        <v>16</v>
      </c>
      <c r="K19" s="3"/>
      <c r="M19" s="20"/>
      <c r="N19" s="20"/>
      <c r="O19" s="20"/>
      <c r="P19" s="20"/>
    </row>
    <row r="20" ht="19.5" customHeight="1">
      <c r="A20" s="18"/>
      <c r="B20" s="19" t="s">
        <v>17</v>
      </c>
      <c r="C20" s="21" t="s">
        <v>18</v>
      </c>
      <c r="D20" s="19" t="s">
        <v>17</v>
      </c>
      <c r="E20" s="21" t="s">
        <v>18</v>
      </c>
      <c r="F20" s="19" t="s">
        <v>17</v>
      </c>
      <c r="G20" s="21" t="s">
        <v>18</v>
      </c>
      <c r="H20" s="19" t="s">
        <v>17</v>
      </c>
      <c r="I20" s="21" t="s">
        <v>18</v>
      </c>
      <c r="J20" s="19" t="s">
        <v>17</v>
      </c>
      <c r="K20" s="21" t="s">
        <v>18</v>
      </c>
      <c r="M20" s="20"/>
      <c r="N20" s="20"/>
      <c r="O20" s="32"/>
      <c r="Q20" s="22"/>
    </row>
    <row r="21" ht="15.75" customHeight="1">
      <c r="A21" s="23" t="s">
        <v>19</v>
      </c>
      <c r="B21" s="33">
        <v>0.92</v>
      </c>
      <c r="C21" s="34">
        <v>3.0</v>
      </c>
      <c r="D21" s="33">
        <v>0.93</v>
      </c>
      <c r="E21" s="34">
        <v>3.0</v>
      </c>
      <c r="F21" s="33">
        <v>1.0</v>
      </c>
      <c r="G21" s="34">
        <v>3.0</v>
      </c>
      <c r="H21" s="33">
        <v>1.0</v>
      </c>
      <c r="I21" s="34">
        <v>3.0</v>
      </c>
      <c r="J21" s="33">
        <v>1.0</v>
      </c>
      <c r="K21" s="34">
        <v>3.0</v>
      </c>
      <c r="M21" s="20"/>
      <c r="N21" s="20"/>
      <c r="O21" s="20"/>
      <c r="P21" s="20"/>
    </row>
    <row r="22" ht="16.5" customHeight="1">
      <c r="A22" s="23" t="s">
        <v>20</v>
      </c>
      <c r="B22" s="33">
        <f t="shared" ref="B22:K22" si="1">AVERAGE(B21)</f>
        <v>0.92</v>
      </c>
      <c r="C22" s="35">
        <f t="shared" si="1"/>
        <v>3</v>
      </c>
      <c r="D22" s="33">
        <f t="shared" si="1"/>
        <v>0.93</v>
      </c>
      <c r="E22" s="35">
        <f t="shared" si="1"/>
        <v>3</v>
      </c>
      <c r="F22" s="33">
        <f t="shared" si="1"/>
        <v>1</v>
      </c>
      <c r="G22" s="35">
        <f t="shared" si="1"/>
        <v>3</v>
      </c>
      <c r="H22" s="33">
        <f t="shared" si="1"/>
        <v>1</v>
      </c>
      <c r="I22" s="35">
        <f t="shared" si="1"/>
        <v>3</v>
      </c>
      <c r="J22" s="33">
        <f t="shared" si="1"/>
        <v>1</v>
      </c>
      <c r="K22" s="35">
        <f t="shared" si="1"/>
        <v>3</v>
      </c>
      <c r="M22" s="20"/>
      <c r="N22" s="20"/>
      <c r="O22" s="20"/>
      <c r="P22" s="20"/>
    </row>
    <row r="23" ht="15.75" customHeight="1">
      <c r="M23" s="20"/>
      <c r="N23" s="20"/>
      <c r="O23" s="27"/>
    </row>
    <row r="24" ht="15.75" customHeight="1">
      <c r="A24" s="14"/>
      <c r="B24" s="4" t="s">
        <v>23</v>
      </c>
      <c r="C24" s="2"/>
      <c r="D24" s="2"/>
      <c r="E24" s="2"/>
      <c r="F24" s="29" t="s">
        <v>24</v>
      </c>
      <c r="G24" s="2"/>
      <c r="H24" s="2"/>
      <c r="I24" s="2"/>
      <c r="J24" s="2"/>
      <c r="K24" s="3"/>
      <c r="M24" s="20"/>
      <c r="N24" s="20"/>
      <c r="O24" s="20"/>
      <c r="P24" s="20"/>
    </row>
    <row r="25" ht="16.5" customHeight="1">
      <c r="A25" s="18" t="s">
        <v>11</v>
      </c>
      <c r="B25" s="19" t="s">
        <v>12</v>
      </c>
      <c r="C25" s="3"/>
      <c r="D25" s="19" t="s">
        <v>13</v>
      </c>
      <c r="E25" s="3"/>
      <c r="F25" s="19" t="s">
        <v>14</v>
      </c>
      <c r="G25" s="3"/>
      <c r="H25" s="19" t="s">
        <v>15</v>
      </c>
      <c r="I25" s="3"/>
      <c r="J25" s="19" t="s">
        <v>16</v>
      </c>
      <c r="K25" s="3"/>
      <c r="M25" s="20"/>
      <c r="N25" s="20"/>
      <c r="O25" s="20"/>
      <c r="P25" s="20"/>
    </row>
    <row r="26" ht="16.5" customHeight="1">
      <c r="A26" s="18"/>
      <c r="B26" s="19" t="s">
        <v>17</v>
      </c>
      <c r="C26" s="21" t="s">
        <v>18</v>
      </c>
      <c r="D26" s="19" t="s">
        <v>17</v>
      </c>
      <c r="E26" s="21" t="s">
        <v>18</v>
      </c>
      <c r="F26" s="36" t="s">
        <v>17</v>
      </c>
      <c r="G26" s="36" t="s">
        <v>18</v>
      </c>
      <c r="H26" s="19" t="s">
        <v>17</v>
      </c>
      <c r="I26" s="21" t="s">
        <v>18</v>
      </c>
      <c r="J26" s="19" t="s">
        <v>17</v>
      </c>
      <c r="K26" s="21" t="s">
        <v>18</v>
      </c>
      <c r="M26" s="20"/>
      <c r="N26" s="20"/>
      <c r="O26" s="37"/>
    </row>
    <row r="27" ht="16.5" customHeight="1">
      <c r="A27" s="23" t="s">
        <v>19</v>
      </c>
      <c r="B27" s="38">
        <v>0.5763</v>
      </c>
      <c r="C27" s="34">
        <v>2.0</v>
      </c>
      <c r="D27" s="38">
        <v>0.5593</v>
      </c>
      <c r="E27" s="34">
        <v>2.0</v>
      </c>
      <c r="F27" s="33">
        <v>0.93</v>
      </c>
      <c r="G27" s="34">
        <v>3.0</v>
      </c>
      <c r="H27" s="33">
        <v>0.92</v>
      </c>
      <c r="I27" s="34">
        <v>3.0</v>
      </c>
      <c r="J27" s="33">
        <v>0.93</v>
      </c>
      <c r="K27" s="34">
        <v>3.0</v>
      </c>
      <c r="M27" s="20"/>
      <c r="N27" s="20"/>
      <c r="O27" s="20"/>
      <c r="P27" s="20"/>
    </row>
    <row r="28" ht="18.75" customHeight="1">
      <c r="A28" s="23" t="s">
        <v>20</v>
      </c>
      <c r="B28" s="38">
        <f>AVERAGE(B27)</f>
        <v>0.5763</v>
      </c>
      <c r="C28" s="34">
        <v>2.0</v>
      </c>
      <c r="D28" s="38">
        <f>AVERAGE(D27)</f>
        <v>0.5593</v>
      </c>
      <c r="E28" s="34">
        <v>2.0</v>
      </c>
      <c r="F28" s="33">
        <f>AVERAGE(F27)</f>
        <v>0.93</v>
      </c>
      <c r="G28" s="34">
        <v>3.0</v>
      </c>
      <c r="H28" s="33">
        <f>AVERAGE(H27)</f>
        <v>0.92</v>
      </c>
      <c r="I28" s="34">
        <v>3.0</v>
      </c>
      <c r="J28" s="33">
        <f>AVERAGE(J27)</f>
        <v>0.93</v>
      </c>
      <c r="K28" s="34">
        <v>3.0</v>
      </c>
      <c r="M28" s="32"/>
      <c r="O28" s="37"/>
    </row>
    <row r="29" ht="15.75" customHeight="1"/>
    <row r="30" ht="15.75" customHeight="1">
      <c r="A30" s="39" t="s">
        <v>25</v>
      </c>
      <c r="B30" s="2"/>
      <c r="C30" s="2"/>
      <c r="D30" s="2"/>
      <c r="E30" s="2"/>
      <c r="F30" s="2"/>
      <c r="G30" s="2"/>
      <c r="H30" s="3"/>
    </row>
    <row r="31" ht="15.75" customHeight="1">
      <c r="A31" s="40" t="s">
        <v>26</v>
      </c>
      <c r="B31" s="3"/>
      <c r="C31" s="41" t="s">
        <v>27</v>
      </c>
      <c r="D31" s="40" t="s">
        <v>28</v>
      </c>
      <c r="E31" s="2"/>
      <c r="F31" s="2"/>
      <c r="G31" s="2"/>
      <c r="H31" s="3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ht="15.75" customHeight="1">
      <c r="A32" s="43"/>
      <c r="B32" s="44"/>
      <c r="C32" s="45"/>
      <c r="D32" s="35" t="s">
        <v>12</v>
      </c>
      <c r="E32" s="35" t="s">
        <v>13</v>
      </c>
      <c r="F32" s="35" t="s">
        <v>14</v>
      </c>
      <c r="G32" s="35" t="s">
        <v>15</v>
      </c>
      <c r="H32" s="35" t="s">
        <v>16</v>
      </c>
    </row>
    <row r="33" ht="15.75" customHeight="1">
      <c r="A33" s="46" t="s">
        <v>29</v>
      </c>
      <c r="B33" s="3"/>
      <c r="C33" s="47">
        <v>0.25</v>
      </c>
      <c r="D33" s="48">
        <v>2.0</v>
      </c>
      <c r="E33" s="49">
        <v>2.0</v>
      </c>
      <c r="F33" s="48"/>
      <c r="G33" s="48"/>
      <c r="H33" s="35" t="s">
        <v>30</v>
      </c>
    </row>
    <row r="34" ht="15.75" customHeight="1">
      <c r="A34" s="46" t="s">
        <v>31</v>
      </c>
      <c r="B34" s="3"/>
      <c r="C34" s="47">
        <v>0.25</v>
      </c>
      <c r="D34" s="48"/>
      <c r="E34" s="48"/>
      <c r="F34" s="48">
        <v>3.0</v>
      </c>
      <c r="G34" s="48">
        <v>1.0</v>
      </c>
      <c r="H34" s="49">
        <v>2.0</v>
      </c>
    </row>
    <row r="35" ht="15.75" customHeight="1">
      <c r="A35" s="46" t="s">
        <v>32</v>
      </c>
      <c r="B35" s="3"/>
      <c r="C35" s="47">
        <v>0.1</v>
      </c>
      <c r="D35" s="49">
        <v>2.0</v>
      </c>
      <c r="E35" s="49">
        <v>2.0</v>
      </c>
      <c r="F35" s="48"/>
      <c r="G35" s="48"/>
      <c r="H35" s="35" t="s">
        <v>30</v>
      </c>
    </row>
    <row r="36" ht="15.75" customHeight="1">
      <c r="A36" s="46" t="s">
        <v>33</v>
      </c>
      <c r="B36" s="3"/>
      <c r="C36" s="47">
        <v>0.1</v>
      </c>
      <c r="D36" s="48"/>
      <c r="E36" s="35"/>
      <c r="F36" s="48">
        <v>3.0</v>
      </c>
      <c r="G36" s="49">
        <v>3.0</v>
      </c>
      <c r="H36" s="49">
        <v>3.0</v>
      </c>
    </row>
    <row r="37" ht="15.75" customHeight="1">
      <c r="A37" s="46" t="s">
        <v>21</v>
      </c>
      <c r="B37" s="3"/>
      <c r="C37" s="47">
        <v>0.15</v>
      </c>
      <c r="D37" s="48">
        <v>3.0</v>
      </c>
      <c r="E37" s="48">
        <v>3.0</v>
      </c>
      <c r="F37" s="35"/>
      <c r="G37" s="35"/>
      <c r="H37" s="35" t="s">
        <v>30</v>
      </c>
    </row>
    <row r="38" ht="15.75" customHeight="1">
      <c r="A38" s="46" t="s">
        <v>22</v>
      </c>
      <c r="B38" s="3"/>
      <c r="C38" s="47">
        <v>0.15</v>
      </c>
      <c r="D38" s="48"/>
      <c r="E38" s="48"/>
      <c r="F38" s="48">
        <v>3.0</v>
      </c>
      <c r="G38" s="48">
        <v>3.0</v>
      </c>
      <c r="H38" s="48">
        <v>3.0</v>
      </c>
    </row>
    <row r="39" ht="15.75" customHeight="1">
      <c r="A39" s="50"/>
      <c r="B39" s="2"/>
      <c r="C39" s="2"/>
      <c r="D39" s="2"/>
      <c r="E39" s="2"/>
      <c r="F39" s="2"/>
      <c r="G39" s="2"/>
      <c r="H39" s="3"/>
    </row>
    <row r="40" ht="15.75" customHeight="1">
      <c r="A40" s="51" t="s">
        <v>34</v>
      </c>
      <c r="B40" s="2"/>
      <c r="C40" s="3"/>
      <c r="D40" s="52" t="s">
        <v>12</v>
      </c>
      <c r="E40" s="52" t="s">
        <v>13</v>
      </c>
      <c r="F40" s="52" t="s">
        <v>14</v>
      </c>
      <c r="G40" s="52" t="s">
        <v>15</v>
      </c>
      <c r="H40" s="52" t="s">
        <v>16</v>
      </c>
    </row>
    <row r="41" ht="15.75" customHeight="1">
      <c r="A41" s="46" t="s">
        <v>29</v>
      </c>
      <c r="B41" s="3"/>
      <c r="C41" s="47">
        <v>0.25</v>
      </c>
      <c r="D41" s="35">
        <f>D33*C41</f>
        <v>0.5</v>
      </c>
      <c r="E41" s="35">
        <f>E33*C41</f>
        <v>0.5</v>
      </c>
      <c r="F41" s="35"/>
      <c r="G41" s="35"/>
      <c r="H41" s="35"/>
    </row>
    <row r="42" ht="15.75" customHeight="1">
      <c r="A42" s="46" t="s">
        <v>31</v>
      </c>
      <c r="B42" s="3"/>
      <c r="C42" s="47">
        <v>0.25</v>
      </c>
      <c r="D42" s="35"/>
      <c r="E42" s="35"/>
      <c r="F42" s="35">
        <f>F34*C42</f>
        <v>0.75</v>
      </c>
      <c r="G42" s="35">
        <f>G34*C42</f>
        <v>0.25</v>
      </c>
      <c r="H42" s="35">
        <f>H34*C42</f>
        <v>0.5</v>
      </c>
    </row>
    <row r="43" ht="15.75" customHeight="1">
      <c r="A43" s="46" t="s">
        <v>32</v>
      </c>
      <c r="B43" s="3"/>
      <c r="C43" s="47">
        <v>0.1</v>
      </c>
      <c r="D43" s="35">
        <f>D35*C43</f>
        <v>0.2</v>
      </c>
      <c r="E43" s="35">
        <f>E35*C43</f>
        <v>0.2</v>
      </c>
      <c r="F43" s="35"/>
      <c r="G43" s="35"/>
      <c r="H43" s="35"/>
    </row>
    <row r="44" ht="15.75" customHeight="1">
      <c r="A44" s="46" t="s">
        <v>33</v>
      </c>
      <c r="B44" s="3"/>
      <c r="C44" s="47">
        <v>0.1</v>
      </c>
      <c r="D44" s="35"/>
      <c r="E44" s="35"/>
      <c r="F44" s="35">
        <f>F36*C44</f>
        <v>0.3</v>
      </c>
      <c r="G44" s="35">
        <f>G36*C44</f>
        <v>0.3</v>
      </c>
      <c r="H44" s="35">
        <f>H36*C44</f>
        <v>0.3</v>
      </c>
    </row>
    <row r="45" ht="15.75" customHeight="1">
      <c r="A45" s="46" t="s">
        <v>21</v>
      </c>
      <c r="B45" s="3"/>
      <c r="C45" s="47">
        <v>0.15</v>
      </c>
      <c r="D45" s="48">
        <f>D37*C45</f>
        <v>0.45</v>
      </c>
      <c r="E45" s="48">
        <f>E37*C45</f>
        <v>0.45</v>
      </c>
      <c r="F45" s="48"/>
      <c r="G45" s="48"/>
      <c r="H45" s="35"/>
    </row>
    <row r="46" ht="15.75" customHeight="1">
      <c r="A46" s="46" t="s">
        <v>22</v>
      </c>
      <c r="B46" s="3"/>
      <c r="C46" s="47">
        <v>0.15</v>
      </c>
      <c r="D46" s="35"/>
      <c r="E46" s="35"/>
      <c r="F46" s="48">
        <f>F38*C46</f>
        <v>0.45</v>
      </c>
      <c r="G46" s="48">
        <f>G38*C46</f>
        <v>0.45</v>
      </c>
      <c r="H46" s="48">
        <f>H38*C46</f>
        <v>0.45</v>
      </c>
    </row>
    <row r="47" ht="15.75" customHeight="1">
      <c r="A47" s="39" t="s">
        <v>25</v>
      </c>
      <c r="B47" s="3"/>
      <c r="C47" s="53"/>
      <c r="D47" s="53">
        <f>ROUND(SUM(D41:D46)/SUM(C41,C43,C45),2)</f>
        <v>2.3</v>
      </c>
      <c r="E47" s="53">
        <f>ROUND(SUM(E41:E46)/SUM(C41,C43,C45),2)</f>
        <v>2.3</v>
      </c>
      <c r="F47" s="53">
        <f>ROUND(SUM(F41:F46)/SUM(C42,C44,C45),2)</f>
        <v>3</v>
      </c>
      <c r="G47" s="53">
        <f>ROUND(SUM(G41:G46)/SUM(C42,C44,C46),2)</f>
        <v>2</v>
      </c>
      <c r="H47" s="53">
        <f>ROUND(SUM(H41:H46)/SUM(C42,C44,C46),2)</f>
        <v>2.5</v>
      </c>
    </row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3">
    <mergeCell ref="A30:H30"/>
    <mergeCell ref="A31:B31"/>
    <mergeCell ref="D31:H31"/>
    <mergeCell ref="A33:B33"/>
    <mergeCell ref="A34:B34"/>
    <mergeCell ref="A35:B35"/>
    <mergeCell ref="A36:B36"/>
    <mergeCell ref="A44:B44"/>
    <mergeCell ref="A45:B45"/>
    <mergeCell ref="A46:B46"/>
    <mergeCell ref="A47:B47"/>
    <mergeCell ref="A37:B37"/>
    <mergeCell ref="A38:B38"/>
    <mergeCell ref="A39:H39"/>
    <mergeCell ref="A40:C40"/>
    <mergeCell ref="A41:B41"/>
    <mergeCell ref="A42:B42"/>
    <mergeCell ref="A43:B43"/>
    <mergeCell ref="A1:K1"/>
    <mergeCell ref="A2:K2"/>
    <mergeCell ref="A3:K3"/>
    <mergeCell ref="A4:K4"/>
    <mergeCell ref="B5:K5"/>
    <mergeCell ref="A6:K6"/>
    <mergeCell ref="A7:K7"/>
    <mergeCell ref="F13:G13"/>
    <mergeCell ref="H13:I13"/>
    <mergeCell ref="M14:P14"/>
    <mergeCell ref="A8:K8"/>
    <mergeCell ref="A9:K9"/>
    <mergeCell ref="A10:K10"/>
    <mergeCell ref="B12:E12"/>
    <mergeCell ref="F12:K12"/>
    <mergeCell ref="D13:E13"/>
    <mergeCell ref="J13:K13"/>
    <mergeCell ref="O16:P16"/>
    <mergeCell ref="O20:P20"/>
    <mergeCell ref="Q20:T20"/>
    <mergeCell ref="O23:P23"/>
    <mergeCell ref="O26:P26"/>
    <mergeCell ref="M28:N28"/>
    <mergeCell ref="O28:P28"/>
    <mergeCell ref="B13:C13"/>
    <mergeCell ref="C15:C16"/>
    <mergeCell ref="G15:G16"/>
    <mergeCell ref="I15:I16"/>
    <mergeCell ref="K15:K16"/>
    <mergeCell ref="M17:P17"/>
    <mergeCell ref="F18:I18"/>
    <mergeCell ref="E15:E16"/>
    <mergeCell ref="B18:E18"/>
    <mergeCell ref="B19:C19"/>
    <mergeCell ref="D19:E19"/>
    <mergeCell ref="F19:G19"/>
    <mergeCell ref="H19:I19"/>
    <mergeCell ref="J19:K19"/>
    <mergeCell ref="B24:E24"/>
    <mergeCell ref="F24:K24"/>
    <mergeCell ref="B25:C25"/>
    <mergeCell ref="D25:E25"/>
    <mergeCell ref="F25:G25"/>
    <mergeCell ref="H25:I25"/>
    <mergeCell ref="J25:K25"/>
  </mergeCells>
  <printOptions/>
  <pageMargins bottom="0.75" footer="0.0" header="0.0" left="0.7" right="0.7" top="0.75"/>
  <pageSetup paperSize="9" scale="80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017D8A063BE340F9B1B67008E94ADC9D_13</vt:lpwstr>
  </property>
  <property fmtid="{D5CDD505-2E9C-101B-9397-08002B2CF9AE}" pid="3" name="KSOProductBuildVer">
    <vt:lpwstr>1033-12.2.0.19821</vt:lpwstr>
  </property>
</Properties>
</file>